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5" i="1" l="1"/>
  <c r="T15" i="1" s="1"/>
  <c r="T17" i="1" s="1"/>
  <c r="T16" i="1"/>
  <c r="Q16" i="1"/>
  <c r="N16" i="1"/>
  <c r="K16" i="1"/>
  <c r="S15" i="1"/>
  <c r="R15" i="1"/>
  <c r="P15" i="1"/>
  <c r="O15" i="1"/>
  <c r="M15" i="1"/>
  <c r="L15" i="1"/>
  <c r="J15" i="1"/>
  <c r="J17" i="1" s="1"/>
  <c r="I15" i="1"/>
  <c r="L17" i="1"/>
  <c r="M17" i="1"/>
  <c r="O17" i="1"/>
  <c r="P17" i="1"/>
  <c r="R17" i="1"/>
  <c r="S17" i="1"/>
  <c r="I17" i="1"/>
  <c r="G17" i="1"/>
  <c r="F17" i="1"/>
  <c r="N15" i="1" l="1"/>
  <c r="N17" i="1" s="1"/>
  <c r="Q15" i="1"/>
  <c r="Q17" i="1" s="1"/>
  <c r="K15" i="1"/>
  <c r="K17" i="1" s="1"/>
  <c r="H18" i="1"/>
  <c r="H17" i="1"/>
  <c r="K18" i="1" l="1"/>
  <c r="N18" i="1"/>
  <c r="Q18" i="1"/>
  <c r="T18" i="1"/>
  <c r="E15" i="1"/>
  <c r="E16" i="1" l="1"/>
  <c r="C15" i="1" l="1"/>
  <c r="D15" i="1"/>
</calcChain>
</file>

<file path=xl/sharedStrings.xml><?xml version="1.0" encoding="utf-8"?>
<sst xmlns="http://schemas.openxmlformats.org/spreadsheetml/2006/main" count="69" uniqueCount="52">
  <si>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</si>
  <si>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</si>
  <si>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</si>
  <si>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</si>
  <si>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</si>
  <si>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</si>
  <si>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</si>
  <si>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</si>
  <si>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</si>
  <si>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</si>
  <si>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</si>
  <si>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</si>
  <si>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</si>
  <si>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</si>
  <si>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</si>
  <si>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</si>
  <si>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</si>
  <si>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</si>
  <si>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</si>
  <si>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</si>
  <si>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</si>
  <si>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</si>
  <si>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</si>
  <si>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</si>
  <si>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Відходи при гарячій обробці</t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</si>
  <si>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</si>
  <si>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____________              ______________________</t>
    </r>
  </si>
  <si>
    <t>Порціонування</t>
  </si>
  <si>
    <t xml:space="preserve">Маса страви: </t>
  </si>
  <si>
    <t>ВИХІД</t>
  </si>
  <si>
    <t xml:space="preserve">                                                                                                (підпис)                              (ім’я, прізвище)</t>
  </si>
  <si>
    <t xml:space="preserve">Рецептура №  52
«Сборник  рецептур блюд (технологических карт) для питания школьников» 
Видання 1990 р.
</t>
  </si>
  <si>
    <t xml:space="preserve">ст. 466
Методичний посібник «Організація харчування дітей у дошкільних навчальних закладах»
Видання 2014 р.
</t>
  </si>
  <si>
    <t>Огірки свіжі</t>
  </si>
  <si>
    <t>Свіжі, цілі, чисті, здорові, без механічних пошкоджень, без сторонніх запаху і смаку.</t>
  </si>
  <si>
    <t>Цілі, не м’яті, не зморщені, без механічних пошкоджень, міцні, м’якоть щільна, смак солоно – кислий.</t>
  </si>
  <si>
    <t>СВІЖІ</t>
  </si>
  <si>
    <t>Подають на мілкій закусочній тарілці при кімнатній температурі разом з гарніром.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</si>
  <si>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у огірків зачищені краї,  нарізані на порції.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</si>
  <si>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для солоних (свіжих) плодів.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</si>
  <si>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солоних (свіжих) плодів.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</si>
  <si>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хрумка, соковита.</t>
    </r>
  </si>
  <si>
    <t>30 г ± 3 %</t>
  </si>
  <si>
    <t>40 г ± 3 %</t>
  </si>
  <si>
    <t>Б</t>
  </si>
  <si>
    <t>Ж</t>
  </si>
  <si>
    <t>В</t>
  </si>
  <si>
    <t>ЕЦ</t>
  </si>
  <si>
    <t>ОГІРОК СВІЖИЙ АБО СОЛЕНИЙ</t>
  </si>
  <si>
    <t>Або огірки солені</t>
  </si>
  <si>
    <t>СОЛЕНІ</t>
  </si>
  <si>
    <t xml:space="preserve">Огірки  свіжі миють під проточною водою, видаляють у них краї, обдають окропом та нарізають порційними шматочками.
Огірки солені промивають кип’яченою водою, зачищають краї та нарізають порційними шматочками.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</si>
</sst>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1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164" fontId="0" fillId="0" borderId="0" xfId="0" applyNumberFormat="1"/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center" wrapText="1"/>
    </xf>
    <xf numFmtId="49" fontId="0" fillId="0" borderId="1" xfId="0" applyNumberFormat="1" applyBorder="1"/>
    <xf numFmtId="1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 wrapText="1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/>
    <xf numFmtId="164" fontId="2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3" fillId="0" borderId="0" xfId="0" applyNumberFormat="1" applyFont="1"/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5" fillId="0" borderId="8" xfId="0" applyNumberFormat="1" applyFont="1" applyBorder="1" applyAlignment="1">
      <alignment horizontal="center" vertical="center" textRotation="90"/>
    </xf>
    <xf numFmtId="49" fontId="5" fillId="0" borderId="9" xfId="0" applyNumberFormat="1" applyFont="1" applyBorder="1" applyAlignment="1">
      <alignment horizontal="center" vertical="center" textRotation="90"/>
    </xf>
    <xf numFmtId="49" fontId="5" fillId="0" borderId="10" xfId="0" applyNumberFormat="1" applyFont="1" applyBorder="1" applyAlignment="1">
      <alignment horizontal="center" vertical="center" textRotation="90"/>
    </xf>
    <xf numFmtId="49" fontId="3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Fill="1"/>
    <xf numFmtId="49" fontId="2" fillId="0" borderId="0" xfId="0" applyNumberFormat="1" applyFont="1" applyFill="1"/>
    <xf numFmtId="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 applyAlignment="1">
      <alignment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zoomScale="70" zoomScaleNormal="100" zoomScalePageLayoutView="70" workbookViewId="0">
      <selection activeCell="B22" sqref="B22:U22"/>
    </sheetView>
  </sheetViews>
  <sheetFormatPr defaultRowHeight="14.4" x14ac:dyDescent="0.3"/>
  <cols>
    <col min="1" max="1" width="4.109375" customWidth="1"/>
    <col min="2" max="2" width="14" customWidth="1"/>
    <col min="3" max="3" width="5.6640625" customWidth="1"/>
    <col min="4" max="4" width="5.88671875" customWidth="1"/>
    <col min="5" max="5" width="6.44140625" customWidth="1"/>
    <col min="6" max="7" width="5.664062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9" width="5.6640625" customWidth="1"/>
    <col min="20" max="20" width="5.44140625" customWidth="1"/>
    <col min="21" max="21" width="22.5546875" customWidth="1"/>
    <col min="22" max="23" width="10.33203125" customWidth="1"/>
    <col min="24" max="24" width="10.88671875" customWidth="1"/>
  </cols>
  <sheetData>
    <row r="1" spans="1:29" ht="15" customHeight="1" x14ac:dyDescent="0.3">
      <c r="A1" s="2"/>
      <c r="B1" s="49" t="s">
        <v>31</v>
      </c>
      <c r="C1" s="50"/>
      <c r="D1" s="50"/>
      <c r="E1" s="50"/>
      <c r="F1" s="50"/>
      <c r="G1" s="50"/>
      <c r="H1" s="2"/>
      <c r="I1" s="51" t="s">
        <v>32</v>
      </c>
      <c r="J1" s="52"/>
      <c r="K1" s="52"/>
      <c r="L1" s="52"/>
      <c r="M1" s="52"/>
      <c r="N1" s="52"/>
      <c r="O1" s="52"/>
      <c r="P1" s="2"/>
      <c r="Q1" s="4"/>
      <c r="R1" s="23" t="s">
        <v>17</v>
      </c>
      <c r="S1" s="23"/>
      <c r="T1" s="23"/>
      <c r="U1" s="23"/>
      <c r="V1" s="23"/>
      <c r="W1" s="2"/>
    </row>
    <row r="2" spans="1:29" ht="15" customHeight="1" x14ac:dyDescent="0.3">
      <c r="A2" s="2"/>
      <c r="B2" s="50"/>
      <c r="C2" s="50"/>
      <c r="D2" s="50"/>
      <c r="E2" s="50"/>
      <c r="F2" s="50"/>
      <c r="G2" s="50"/>
      <c r="H2" s="2"/>
      <c r="I2" s="52"/>
      <c r="J2" s="52"/>
      <c r="K2" s="52"/>
      <c r="L2" s="52"/>
      <c r="M2" s="52"/>
      <c r="N2" s="52"/>
      <c r="O2" s="52"/>
      <c r="P2" s="2"/>
      <c r="Q2" s="4"/>
      <c r="R2" s="23" t="s">
        <v>18</v>
      </c>
      <c r="S2" s="23"/>
      <c r="T2" s="23"/>
      <c r="U2" s="23"/>
      <c r="V2" s="23"/>
      <c r="W2" s="2"/>
    </row>
    <row r="3" spans="1:29" x14ac:dyDescent="0.3">
      <c r="A3" s="2"/>
      <c r="B3" s="50"/>
      <c r="C3" s="50"/>
      <c r="D3" s="50"/>
      <c r="E3" s="50"/>
      <c r="F3" s="50"/>
      <c r="G3" s="50"/>
      <c r="H3" s="2"/>
      <c r="I3" s="52"/>
      <c r="J3" s="52"/>
      <c r="K3" s="52"/>
      <c r="L3" s="52"/>
      <c r="M3" s="52"/>
      <c r="N3" s="52"/>
      <c r="O3" s="52"/>
      <c r="P3" s="2"/>
      <c r="Q3" s="4"/>
      <c r="R3" s="23" t="s">
        <v>19</v>
      </c>
      <c r="S3" s="23"/>
      <c r="T3" s="23"/>
      <c r="U3" s="23"/>
      <c r="V3" s="23"/>
      <c r="W3" s="2"/>
    </row>
    <row r="4" spans="1:29" x14ac:dyDescent="0.3">
      <c r="A4" s="2"/>
      <c r="B4" s="50"/>
      <c r="C4" s="50"/>
      <c r="D4" s="50"/>
      <c r="E4" s="50"/>
      <c r="F4" s="50"/>
      <c r="G4" s="50"/>
      <c r="H4" s="2"/>
      <c r="I4" s="52"/>
      <c r="J4" s="52"/>
      <c r="K4" s="52"/>
      <c r="L4" s="52"/>
      <c r="M4" s="52"/>
      <c r="N4" s="52"/>
      <c r="O4" s="52"/>
      <c r="P4" s="2"/>
      <c r="Q4" s="4"/>
      <c r="R4" s="23" t="s">
        <v>20</v>
      </c>
      <c r="S4" s="23"/>
      <c r="T4" s="23"/>
      <c r="U4" s="23"/>
      <c r="V4" s="23"/>
      <c r="W4" s="2"/>
    </row>
    <row r="5" spans="1:29" x14ac:dyDescent="0.3">
      <c r="A5" s="2"/>
      <c r="B5" s="50"/>
      <c r="C5" s="50"/>
      <c r="D5" s="50"/>
      <c r="E5" s="50"/>
      <c r="F5" s="50"/>
      <c r="G5" s="50"/>
      <c r="H5" s="2"/>
      <c r="I5" s="52"/>
      <c r="J5" s="52"/>
      <c r="K5" s="52"/>
      <c r="L5" s="52"/>
      <c r="M5" s="52"/>
      <c r="N5" s="52"/>
      <c r="O5" s="52"/>
      <c r="P5" s="2"/>
      <c r="Q5" s="4"/>
      <c r="R5" s="4"/>
      <c r="S5" s="4"/>
      <c r="T5" s="4"/>
      <c r="U5" s="4"/>
      <c r="V5" s="4"/>
      <c r="W5" s="2"/>
    </row>
    <row r="6" spans="1:29" x14ac:dyDescent="0.3">
      <c r="A6" s="2"/>
      <c r="B6" s="32"/>
      <c r="C6" s="32"/>
      <c r="D6" s="32"/>
      <c r="E6" s="32"/>
      <c r="F6" s="32"/>
      <c r="G6" s="32"/>
      <c r="H6" s="2"/>
      <c r="I6" s="33"/>
      <c r="J6" s="33"/>
      <c r="K6" s="33"/>
      <c r="L6" s="33"/>
      <c r="M6" s="33"/>
      <c r="N6" s="33"/>
      <c r="O6" s="33"/>
      <c r="P6" s="2"/>
      <c r="Q6" s="4"/>
      <c r="R6" s="4"/>
      <c r="S6" s="4"/>
      <c r="T6" s="4"/>
      <c r="U6" s="4"/>
      <c r="V6" s="4"/>
      <c r="W6" s="2"/>
    </row>
    <row r="7" spans="1:29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"/>
    </row>
    <row r="8" spans="1:29" x14ac:dyDescent="0.3">
      <c r="A8" s="42" t="s">
        <v>48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8"/>
    </row>
    <row r="9" spans="1:29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1:29" ht="15.75" customHeight="1" x14ac:dyDescent="0.3">
      <c r="A10" s="56" t="s">
        <v>0</v>
      </c>
      <c r="B10" s="46" t="s">
        <v>14</v>
      </c>
      <c r="C10" s="46" t="s">
        <v>1</v>
      </c>
      <c r="D10" s="46"/>
      <c r="E10" s="46"/>
      <c r="F10" s="46"/>
      <c r="G10" s="46"/>
      <c r="H10" s="46"/>
      <c r="I10" s="46" t="s">
        <v>2</v>
      </c>
      <c r="J10" s="46"/>
      <c r="K10" s="46"/>
      <c r="L10" s="46"/>
      <c r="M10" s="46"/>
      <c r="N10" s="46"/>
      <c r="O10" s="46"/>
      <c r="P10" s="46"/>
      <c r="Q10" s="46"/>
      <c r="R10" s="60" t="s">
        <v>13</v>
      </c>
      <c r="S10" s="60"/>
      <c r="T10" s="60"/>
      <c r="U10" s="60" t="s">
        <v>3</v>
      </c>
      <c r="V10" s="43" t="s">
        <v>25</v>
      </c>
      <c r="W10" s="46" t="s">
        <v>24</v>
      </c>
      <c r="X10" s="38" t="s">
        <v>27</v>
      </c>
    </row>
    <row r="11" spans="1:29" ht="15.75" customHeight="1" x14ac:dyDescent="0.3">
      <c r="A11" s="57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60"/>
      <c r="S11" s="60"/>
      <c r="T11" s="60"/>
      <c r="U11" s="60"/>
      <c r="V11" s="44"/>
      <c r="W11" s="46"/>
      <c r="X11" s="39"/>
    </row>
    <row r="12" spans="1:29" ht="25.5" customHeight="1" x14ac:dyDescent="0.3">
      <c r="A12" s="57"/>
      <c r="B12" s="46"/>
      <c r="C12" s="47" t="s">
        <v>8</v>
      </c>
      <c r="D12" s="47"/>
      <c r="E12" s="47"/>
      <c r="F12" s="47" t="s">
        <v>9</v>
      </c>
      <c r="G12" s="47"/>
      <c r="H12" s="47"/>
      <c r="I12" s="47" t="s">
        <v>10</v>
      </c>
      <c r="J12" s="47"/>
      <c r="K12" s="47"/>
      <c r="L12" s="47" t="s">
        <v>11</v>
      </c>
      <c r="M12" s="47"/>
      <c r="N12" s="47"/>
      <c r="O12" s="47" t="s">
        <v>12</v>
      </c>
      <c r="P12" s="47"/>
      <c r="Q12" s="47"/>
      <c r="R12" s="60"/>
      <c r="S12" s="60"/>
      <c r="T12" s="60"/>
      <c r="U12" s="60"/>
      <c r="V12" s="44"/>
      <c r="W12" s="46"/>
      <c r="X12" s="39"/>
    </row>
    <row r="13" spans="1:29" x14ac:dyDescent="0.3">
      <c r="A13" s="57"/>
      <c r="B13" s="46"/>
      <c r="C13" s="61" t="s">
        <v>4</v>
      </c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3"/>
      <c r="U13" s="60"/>
      <c r="V13" s="45"/>
      <c r="W13" s="46"/>
      <c r="X13" s="40"/>
    </row>
    <row r="14" spans="1:29" ht="30.75" customHeight="1" x14ac:dyDescent="0.3">
      <c r="A14" s="58"/>
      <c r="B14" s="46"/>
      <c r="C14" s="10" t="s">
        <v>6</v>
      </c>
      <c r="D14" s="10" t="s">
        <v>7</v>
      </c>
      <c r="E14" s="10" t="s">
        <v>5</v>
      </c>
      <c r="F14" s="10" t="s">
        <v>6</v>
      </c>
      <c r="G14" s="10" t="s">
        <v>7</v>
      </c>
      <c r="H14" s="10" t="s">
        <v>5</v>
      </c>
      <c r="I14" s="10" t="s">
        <v>6</v>
      </c>
      <c r="J14" s="10" t="s">
        <v>7</v>
      </c>
      <c r="K14" s="10" t="s">
        <v>5</v>
      </c>
      <c r="L14" s="10" t="s">
        <v>6</v>
      </c>
      <c r="M14" s="10" t="s">
        <v>7</v>
      </c>
      <c r="N14" s="10" t="s">
        <v>5</v>
      </c>
      <c r="O14" s="10" t="s">
        <v>6</v>
      </c>
      <c r="P14" s="10" t="s">
        <v>7</v>
      </c>
      <c r="Q14" s="10" t="s">
        <v>5</v>
      </c>
      <c r="R14" s="10" t="s">
        <v>6</v>
      </c>
      <c r="S14" s="10" t="s">
        <v>7</v>
      </c>
      <c r="T14" s="10" t="s">
        <v>5</v>
      </c>
      <c r="U14" s="60"/>
      <c r="V14" s="10" t="s">
        <v>15</v>
      </c>
      <c r="W14" s="10" t="s">
        <v>15</v>
      </c>
      <c r="X14" s="24" t="s">
        <v>15</v>
      </c>
      <c r="Z14" s="24" t="s">
        <v>44</v>
      </c>
      <c r="AA14" s="24" t="s">
        <v>45</v>
      </c>
      <c r="AB14" s="24" t="s">
        <v>46</v>
      </c>
      <c r="AC14" s="24" t="s">
        <v>47</v>
      </c>
    </row>
    <row r="15" spans="1:29" ht="48" customHeight="1" x14ac:dyDescent="0.3">
      <c r="A15" s="11"/>
      <c r="B15" s="20" t="s">
        <v>33</v>
      </c>
      <c r="C15" s="12">
        <f>(100*F15)/(100-V15)</f>
        <v>31.578947368421051</v>
      </c>
      <c r="D15" s="12">
        <f>(100*G15)/(100-V15)</f>
        <v>31.578947368421051</v>
      </c>
      <c r="E15" s="12">
        <f>(100*H15)/(100-V15)</f>
        <v>42.10526315789474</v>
      </c>
      <c r="F15" s="13">
        <v>30</v>
      </c>
      <c r="G15" s="13">
        <v>30</v>
      </c>
      <c r="H15" s="13">
        <f>G15/0.75</f>
        <v>40</v>
      </c>
      <c r="I15" s="37">
        <f>Z15/100*F15</f>
        <v>0.24</v>
      </c>
      <c r="J15" s="37">
        <f>Z15/100*G15</f>
        <v>0.24</v>
      </c>
      <c r="K15" s="37">
        <f>Z15/100*H15</f>
        <v>0.32</v>
      </c>
      <c r="L15" s="37">
        <f>AA15/100*F15</f>
        <v>0.03</v>
      </c>
      <c r="M15" s="37">
        <f>AA15/100*G15</f>
        <v>0.03</v>
      </c>
      <c r="N15" s="37">
        <f>AA15/100*H15</f>
        <v>0.04</v>
      </c>
      <c r="O15" s="37">
        <f>AB15/100*F15</f>
        <v>0.99</v>
      </c>
      <c r="P15" s="37">
        <f>AB15/100*G15</f>
        <v>0.99</v>
      </c>
      <c r="Q15" s="37">
        <f>AB15/100*H15</f>
        <v>1.32</v>
      </c>
      <c r="R15" s="36">
        <f>AC15/100*F15</f>
        <v>4.2</v>
      </c>
      <c r="S15" s="36">
        <f>AC15/100*G15</f>
        <v>4.2</v>
      </c>
      <c r="T15" s="36">
        <f>AC15/100*H15</f>
        <v>5.6000000000000005</v>
      </c>
      <c r="U15" s="27" t="s">
        <v>34</v>
      </c>
      <c r="V15" s="17">
        <v>5</v>
      </c>
      <c r="W15" s="15">
        <v>0</v>
      </c>
      <c r="X15" s="26"/>
      <c r="Z15" s="14">
        <v>0.8</v>
      </c>
      <c r="AA15" s="14">
        <v>0.1</v>
      </c>
      <c r="AB15" s="14">
        <v>3.3</v>
      </c>
      <c r="AC15" s="36">
        <v>14</v>
      </c>
    </row>
    <row r="16" spans="1:29" ht="57.75" customHeight="1" x14ac:dyDescent="0.3">
      <c r="A16" s="11"/>
      <c r="B16" s="20" t="s">
        <v>49</v>
      </c>
      <c r="C16" s="12"/>
      <c r="D16" s="12"/>
      <c r="E16" s="12">
        <f>(100*H16)/(100-V16)</f>
        <v>44.444444444444443</v>
      </c>
      <c r="F16" s="13"/>
      <c r="G16" s="13"/>
      <c r="H16" s="13">
        <v>40</v>
      </c>
      <c r="I16" s="37"/>
      <c r="J16" s="37"/>
      <c r="K16" s="37">
        <f>Z16/100*H16</f>
        <v>0.32</v>
      </c>
      <c r="L16" s="37"/>
      <c r="M16" s="37"/>
      <c r="N16" s="37">
        <f>AA16/100*H16</f>
        <v>0.04</v>
      </c>
      <c r="O16" s="37"/>
      <c r="P16" s="37"/>
      <c r="Q16" s="37">
        <f>AB16/100*H16</f>
        <v>0.91999999999999993</v>
      </c>
      <c r="R16" s="36"/>
      <c r="S16" s="36"/>
      <c r="T16" s="36">
        <f>AC16/100*H16</f>
        <v>5.2</v>
      </c>
      <c r="U16" s="27" t="s">
        <v>35</v>
      </c>
      <c r="V16" s="17">
        <v>10</v>
      </c>
      <c r="W16" s="15">
        <v>0</v>
      </c>
      <c r="X16" s="26"/>
      <c r="Z16" s="14">
        <v>0.8</v>
      </c>
      <c r="AA16" s="14">
        <v>0.1</v>
      </c>
      <c r="AB16" s="14">
        <v>2.2999999999999998</v>
      </c>
      <c r="AC16" s="36">
        <v>13</v>
      </c>
    </row>
    <row r="17" spans="1:29" x14ac:dyDescent="0.3">
      <c r="A17" s="21"/>
      <c r="B17" s="34" t="s">
        <v>29</v>
      </c>
      <c r="C17" s="53" t="s">
        <v>36</v>
      </c>
      <c r="D17" s="54"/>
      <c r="E17" s="55"/>
      <c r="F17" s="22">
        <f>F15*(100-X18)/100</f>
        <v>29.85</v>
      </c>
      <c r="G17" s="22">
        <f>G15*(100-X18)/100</f>
        <v>29.85</v>
      </c>
      <c r="H17" s="22">
        <f>H15*(100-X18)/100</f>
        <v>39.799999999999997</v>
      </c>
      <c r="I17" s="35">
        <f>I15</f>
        <v>0.24</v>
      </c>
      <c r="J17" s="35">
        <f t="shared" ref="J17:T17" si="0">J15</f>
        <v>0.24</v>
      </c>
      <c r="K17" s="35">
        <f t="shared" si="0"/>
        <v>0.32</v>
      </c>
      <c r="L17" s="35">
        <f t="shared" si="0"/>
        <v>0.03</v>
      </c>
      <c r="M17" s="35">
        <f t="shared" si="0"/>
        <v>0.03</v>
      </c>
      <c r="N17" s="35">
        <f t="shared" si="0"/>
        <v>0.04</v>
      </c>
      <c r="O17" s="35">
        <f t="shared" si="0"/>
        <v>0.99</v>
      </c>
      <c r="P17" s="35">
        <f t="shared" si="0"/>
        <v>0.99</v>
      </c>
      <c r="Q17" s="35">
        <f t="shared" si="0"/>
        <v>1.32</v>
      </c>
      <c r="R17" s="22">
        <f t="shared" si="0"/>
        <v>4.2</v>
      </c>
      <c r="S17" s="22">
        <f t="shared" si="0"/>
        <v>4.2</v>
      </c>
      <c r="T17" s="22">
        <f t="shared" si="0"/>
        <v>5.6000000000000005</v>
      </c>
      <c r="U17" s="18"/>
      <c r="V17" s="3"/>
      <c r="W17" s="16"/>
      <c r="X17" s="26"/>
      <c r="Z17" s="14"/>
      <c r="AA17" s="14"/>
      <c r="AB17" s="14"/>
      <c r="AC17" s="36"/>
    </row>
    <row r="18" spans="1:29" x14ac:dyDescent="0.3">
      <c r="A18" s="21"/>
      <c r="B18" s="34"/>
      <c r="C18" s="53" t="s">
        <v>50</v>
      </c>
      <c r="D18" s="54"/>
      <c r="E18" s="55"/>
      <c r="F18" s="22"/>
      <c r="G18" s="22"/>
      <c r="H18" s="22">
        <f>H16*(100-X18)/100</f>
        <v>39.799999999999997</v>
      </c>
      <c r="I18" s="22"/>
      <c r="J18" s="22"/>
      <c r="K18" s="35">
        <f t="shared" ref="K18:T18" si="1">K16</f>
        <v>0.32</v>
      </c>
      <c r="L18" s="35"/>
      <c r="M18" s="35"/>
      <c r="N18" s="35">
        <f t="shared" si="1"/>
        <v>0.04</v>
      </c>
      <c r="O18" s="35"/>
      <c r="P18" s="35"/>
      <c r="Q18" s="35">
        <f t="shared" si="1"/>
        <v>0.91999999999999993</v>
      </c>
      <c r="R18" s="22"/>
      <c r="S18" s="22"/>
      <c r="T18" s="22">
        <f t="shared" si="1"/>
        <v>5.2</v>
      </c>
      <c r="U18" s="18"/>
      <c r="V18" s="3"/>
      <c r="W18" s="25"/>
      <c r="X18" s="24">
        <v>0.5</v>
      </c>
      <c r="Z18" s="14"/>
      <c r="AA18" s="14"/>
      <c r="AB18" s="14"/>
      <c r="AC18" s="36"/>
    </row>
    <row r="19" spans="1:29" x14ac:dyDescent="0.3">
      <c r="A19" s="64"/>
      <c r="B19" s="65"/>
      <c r="C19" s="65"/>
      <c r="D19" s="65"/>
      <c r="E19" s="65"/>
      <c r="F19" s="66"/>
      <c r="G19" s="66"/>
      <c r="H19" s="66"/>
      <c r="I19" s="67"/>
      <c r="J19" s="67"/>
      <c r="K19" s="67"/>
      <c r="L19" s="67"/>
      <c r="M19" s="67"/>
      <c r="N19" s="67"/>
      <c r="O19" s="67"/>
      <c r="P19" s="67"/>
      <c r="Q19" s="67"/>
      <c r="R19" s="66"/>
      <c r="S19" s="66"/>
      <c r="T19" s="66"/>
      <c r="U19" s="66"/>
      <c r="V19" s="19"/>
      <c r="W19" s="7"/>
      <c r="X19" s="28"/>
    </row>
    <row r="20" spans="1:29" x14ac:dyDescent="0.3">
      <c r="A20" s="64"/>
      <c r="B20" s="65"/>
      <c r="C20" s="68"/>
      <c r="D20" s="68"/>
      <c r="E20" s="68"/>
      <c r="F20" s="69"/>
      <c r="G20" s="69"/>
      <c r="H20" s="66"/>
      <c r="I20" s="70"/>
      <c r="J20" s="71"/>
      <c r="K20" s="71"/>
      <c r="L20" s="71"/>
      <c r="M20" s="71"/>
      <c r="N20" s="71"/>
      <c r="O20" s="71"/>
      <c r="P20" s="71"/>
      <c r="Q20" s="71"/>
      <c r="R20" s="71"/>
      <c r="S20" s="66"/>
      <c r="T20" s="66"/>
      <c r="U20" s="66"/>
      <c r="V20" s="19"/>
      <c r="W20" s="7"/>
    </row>
    <row r="21" spans="1:29" x14ac:dyDescent="0.3">
      <c r="A21" s="72" t="s">
        <v>21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2"/>
    </row>
    <row r="22" spans="1:29" s="31" customFormat="1" ht="34.5" customHeight="1" x14ac:dyDescent="0.3">
      <c r="A22" s="73"/>
      <c r="B22" s="74" t="s">
        <v>51</v>
      </c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30"/>
    </row>
    <row r="23" spans="1:29" s="31" customFormat="1" ht="18.75" customHeight="1" x14ac:dyDescent="0.3">
      <c r="A23" s="29"/>
      <c r="B23" s="29" t="s">
        <v>37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</row>
    <row r="24" spans="1:29" ht="15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6"/>
      <c r="R24" s="6"/>
      <c r="S24" s="6"/>
      <c r="T24" s="6"/>
      <c r="U24" s="6"/>
      <c r="V24" s="6"/>
      <c r="W24" s="5"/>
    </row>
    <row r="25" spans="1:29" x14ac:dyDescent="0.3">
      <c r="A25" s="5"/>
      <c r="B25" s="42" t="s">
        <v>22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2"/>
    </row>
    <row r="26" spans="1:29" x14ac:dyDescent="0.3">
      <c r="A26" s="5"/>
      <c r="B26" s="5" t="s">
        <v>38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6"/>
      <c r="R26" s="6"/>
      <c r="S26" s="6"/>
      <c r="T26" s="6"/>
      <c r="U26" s="6"/>
      <c r="V26" s="6"/>
      <c r="W26" s="5"/>
    </row>
    <row r="27" spans="1:29" ht="16.5" customHeight="1" x14ac:dyDescent="0.3">
      <c r="A27" s="5"/>
      <c r="B27" s="5" t="s">
        <v>39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/>
      <c r="R27" s="6"/>
      <c r="S27" s="6"/>
      <c r="T27" s="6"/>
      <c r="U27" s="6"/>
      <c r="V27" s="6"/>
      <c r="W27" s="5"/>
    </row>
    <row r="28" spans="1:29" x14ac:dyDescent="0.3">
      <c r="A28" s="5"/>
      <c r="B28" s="5" t="s">
        <v>40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6"/>
      <c r="S28" s="6"/>
      <c r="T28" s="6"/>
      <c r="U28" s="6"/>
      <c r="V28" s="6"/>
      <c r="W28" s="5"/>
    </row>
    <row r="29" spans="1:29" x14ac:dyDescent="0.3">
      <c r="A29" s="5"/>
      <c r="B29" s="5" t="s">
        <v>41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6"/>
      <c r="S29" s="6"/>
      <c r="T29" s="6"/>
      <c r="U29" s="6"/>
      <c r="V29" s="6"/>
      <c r="W29" s="5"/>
    </row>
    <row r="30" spans="1:29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/>
      <c r="R30" s="6"/>
      <c r="S30" s="6"/>
      <c r="T30" s="6"/>
      <c r="U30" s="6"/>
      <c r="V30" s="6"/>
      <c r="W30" s="5"/>
    </row>
    <row r="31" spans="1:29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6"/>
      <c r="R31" s="6"/>
      <c r="S31" s="6"/>
      <c r="T31" s="6"/>
      <c r="U31" s="6"/>
      <c r="V31" s="6"/>
      <c r="W31" s="5"/>
    </row>
    <row r="32" spans="1:29" x14ac:dyDescent="0.3">
      <c r="A32" s="5"/>
      <c r="B32" s="42" t="s">
        <v>23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2"/>
      <c r="W32" s="5"/>
    </row>
    <row r="33" spans="1:23" x14ac:dyDescent="0.3">
      <c r="A33" s="5"/>
      <c r="B33" s="2" t="s">
        <v>28</v>
      </c>
      <c r="C33" s="5" t="s">
        <v>42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6"/>
      <c r="R33" s="6"/>
      <c r="S33" s="6"/>
      <c r="T33" s="6"/>
      <c r="U33" s="6"/>
      <c r="V33" s="6"/>
    </row>
    <row r="34" spans="1:23" x14ac:dyDescent="0.3">
      <c r="A34" s="5"/>
      <c r="B34" s="5"/>
      <c r="C34" s="48" t="s">
        <v>43</v>
      </c>
      <c r="D34" s="48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6"/>
      <c r="S34" s="6"/>
      <c r="T34" s="6"/>
      <c r="U34" s="6"/>
      <c r="V34" s="6"/>
      <c r="W34" s="5"/>
    </row>
    <row r="35" spans="1:23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6"/>
      <c r="S35" s="6"/>
      <c r="T35" s="6"/>
      <c r="U35" s="6"/>
      <c r="V35" s="6"/>
      <c r="W35" s="5"/>
    </row>
    <row r="36" spans="1:23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6"/>
      <c r="S36" s="6"/>
      <c r="T36" s="6"/>
      <c r="U36" s="6"/>
      <c r="V36" s="6"/>
      <c r="W36" s="5"/>
    </row>
    <row r="37" spans="1:23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6"/>
      <c r="R37" s="6"/>
      <c r="S37" s="6"/>
      <c r="T37" s="6"/>
      <c r="U37" s="6"/>
      <c r="V37" s="6"/>
    </row>
    <row r="38" spans="1:23" x14ac:dyDescent="0.3">
      <c r="A38" s="5"/>
      <c r="B38" s="41" t="s">
        <v>26</v>
      </c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5"/>
      <c r="W38" s="5"/>
    </row>
    <row r="39" spans="1:23" x14ac:dyDescent="0.3">
      <c r="A39" s="5"/>
      <c r="B39" s="5" t="s">
        <v>30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6"/>
      <c r="N39" s="5"/>
      <c r="O39" s="5"/>
      <c r="P39" s="6"/>
      <c r="Q39" s="5"/>
      <c r="R39" s="5"/>
      <c r="S39" s="5"/>
      <c r="T39" s="5"/>
      <c r="U39" s="6"/>
      <c r="V39" s="6"/>
      <c r="W39" s="1"/>
    </row>
    <row r="40" spans="1:23" ht="1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23" ht="15" customHeight="1" x14ac:dyDescent="0.3">
      <c r="A41" s="1"/>
    </row>
    <row r="42" spans="1:23" x14ac:dyDescent="0.3">
      <c r="A42" s="1"/>
    </row>
    <row r="43" spans="1:23" ht="15" customHeight="1" x14ac:dyDescent="0.3">
      <c r="A43" s="1"/>
    </row>
    <row r="51" ht="30" customHeight="1" x14ac:dyDescent="0.3"/>
  </sheetData>
  <mergeCells count="27">
    <mergeCell ref="B1:G5"/>
    <mergeCell ref="I1:O5"/>
    <mergeCell ref="C17:E17"/>
    <mergeCell ref="C18:E18"/>
    <mergeCell ref="A10:A14"/>
    <mergeCell ref="I12:K12"/>
    <mergeCell ref="A7:U7"/>
    <mergeCell ref="A8:U8"/>
    <mergeCell ref="B10:B14"/>
    <mergeCell ref="U10:U14"/>
    <mergeCell ref="O12:Q12"/>
    <mergeCell ref="C10:H11"/>
    <mergeCell ref="I10:Q11"/>
    <mergeCell ref="R10:T12"/>
    <mergeCell ref="C13:T13"/>
    <mergeCell ref="C12:E12"/>
    <mergeCell ref="X10:X13"/>
    <mergeCell ref="B38:U38"/>
    <mergeCell ref="B22:U22"/>
    <mergeCell ref="B25:U25"/>
    <mergeCell ref="B32:U32"/>
    <mergeCell ref="A21:U21"/>
    <mergeCell ref="V10:V13"/>
    <mergeCell ref="W10:W13"/>
    <mergeCell ref="F12:H12"/>
    <mergeCell ref="L12:N12"/>
    <mergeCell ref="C34:D3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3:E19"/>
  <sheetViews>
    <sheetView view="pageLayout" zoomScale="80" zoomScaleNormal="100" zoomScalePageLayoutView="80" workbookViewId="0">
      <selection activeCell="C5" sqref="C5"/>
    </sheetView>
  </sheetViews>
  <sheetFormatPr defaultRowHeight="14.4" x14ac:dyDescent="0.3"/>
  <sheetData>
    <row r="13" spans="5:5" x14ac:dyDescent="0.3">
      <c r="E13" s="9"/>
    </row>
    <row r="14" spans="5:5" x14ac:dyDescent="0.3">
      <c r="E14" s="9"/>
    </row>
    <row r="15" spans="5:5" x14ac:dyDescent="0.3">
      <c r="E15" s="9"/>
    </row>
    <row r="16" spans="5:5" x14ac:dyDescent="0.3">
      <c r="E16" s="9"/>
    </row>
    <row r="17" spans="5:5" x14ac:dyDescent="0.3">
      <c r="E17" s="9"/>
    </row>
    <row r="18" spans="5:5" x14ac:dyDescent="0.3">
      <c r="E18" s="9"/>
    </row>
    <row r="19" spans="5:5" x14ac:dyDescent="0.3">
      <c r="E19" s="9"/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2023-07-11T08:40:45Z</dcterms:modified>
</cp:coreProperties>
</file>